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255" yWindow="30" windowWidth="11310" windowHeight="8160" activeTab="1"/>
  </bookViews>
  <sheets>
    <sheet name="ведомственные 2020" sheetId="2" r:id="rId1"/>
    <sheet name="ведомственные 2020 (2)" sheetId="3" r:id="rId2"/>
  </sheets>
  <definedNames>
    <definedName name="_xlnm._FilterDatabase" localSheetId="0" hidden="1">'ведомственные 2020'!$A$12:$I$275</definedName>
    <definedName name="_xlnm._FilterDatabase" localSheetId="1" hidden="1">'ведомственные 2020 (2)'!$A$12:$I$275</definedName>
  </definedNames>
  <calcPr calcId="124519"/>
</workbook>
</file>

<file path=xl/calcChain.xml><?xml version="1.0" encoding="utf-8"?>
<calcChain xmlns="http://schemas.openxmlformats.org/spreadsheetml/2006/main">
  <c r="H267" i="3"/>
  <c r="H265"/>
  <c r="H264"/>
  <c r="H263" s="1"/>
  <c r="H262" s="1"/>
  <c r="H260"/>
  <c r="H259"/>
  <c r="H258" s="1"/>
  <c r="H257" s="1"/>
  <c r="H255"/>
  <c r="H254"/>
  <c r="H252"/>
  <c r="H251"/>
  <c r="H249"/>
  <c r="H248"/>
  <c r="H246"/>
  <c r="H245" s="1"/>
  <c r="H241"/>
  <c r="H239"/>
  <c r="H237"/>
  <c r="H233"/>
  <c r="H232"/>
  <c r="H230"/>
  <c r="H229"/>
  <c r="H227"/>
  <c r="H226"/>
  <c r="H224"/>
  <c r="H220"/>
  <c r="H219" s="1"/>
  <c r="H217"/>
  <c r="H213"/>
  <c r="H212" s="1"/>
  <c r="H211" s="1"/>
  <c r="H210" s="1"/>
  <c r="H208"/>
  <c r="H207" s="1"/>
  <c r="H205"/>
  <c r="H204" s="1"/>
  <c r="H202"/>
  <c r="H197"/>
  <c r="H196" s="1"/>
  <c r="H194"/>
  <c r="H193" s="1"/>
  <c r="H191"/>
  <c r="H190" s="1"/>
  <c r="H188"/>
  <c r="H187" s="1"/>
  <c r="H185"/>
  <c r="H184" s="1"/>
  <c r="H183" s="1"/>
  <c r="H181"/>
  <c r="H180"/>
  <c r="H178"/>
  <c r="H177"/>
  <c r="H175"/>
  <c r="H174"/>
  <c r="H172"/>
  <c r="H171"/>
  <c r="H168"/>
  <c r="H165"/>
  <c r="H164"/>
  <c r="H160"/>
  <c r="H159" s="1"/>
  <c r="H157"/>
  <c r="H155"/>
  <c r="H154" s="1"/>
  <c r="H150"/>
  <c r="H149"/>
  <c r="H147"/>
  <c r="H146"/>
  <c r="H145" s="1"/>
  <c r="H143"/>
  <c r="H142" s="1"/>
  <c r="H141" s="1"/>
  <c r="H139"/>
  <c r="H138" s="1"/>
  <c r="H137" s="1"/>
  <c r="H135"/>
  <c r="H134"/>
  <c r="H132"/>
  <c r="H131"/>
  <c r="H129"/>
  <c r="H128" s="1"/>
  <c r="H125"/>
  <c r="H124"/>
  <c r="H123"/>
  <c r="H120"/>
  <c r="H119"/>
  <c r="H116"/>
  <c r="H115" s="1"/>
  <c r="H114" s="1"/>
  <c r="H111"/>
  <c r="H110" s="1"/>
  <c r="H108"/>
  <c r="H107" s="1"/>
  <c r="H105"/>
  <c r="H104"/>
  <c r="H102"/>
  <c r="H101"/>
  <c r="H100" s="1"/>
  <c r="H98"/>
  <c r="H96"/>
  <c r="H95" s="1"/>
  <c r="H94" s="1"/>
  <c r="I93"/>
  <c r="H92"/>
  <c r="H91" s="1"/>
  <c r="I88"/>
  <c r="H87"/>
  <c r="I87" s="1"/>
  <c r="I86"/>
  <c r="I84"/>
  <c r="H83"/>
  <c r="I83" s="1"/>
  <c r="H82"/>
  <c r="I82" s="1"/>
  <c r="H75"/>
  <c r="H74" s="1"/>
  <c r="H72"/>
  <c r="H71" s="1"/>
  <c r="H66"/>
  <c r="H65" s="1"/>
  <c r="H61"/>
  <c r="H59"/>
  <c r="H56"/>
  <c r="H52"/>
  <c r="H48"/>
  <c r="H47" s="1"/>
  <c r="H45"/>
  <c r="H44" s="1"/>
  <c r="H42"/>
  <c r="H41" s="1"/>
  <c r="H39"/>
  <c r="H37"/>
  <c r="H35"/>
  <c r="H33"/>
  <c r="H28"/>
  <c r="H26"/>
  <c r="H22"/>
  <c r="H17"/>
  <c r="H16" s="1"/>
  <c r="H15" s="1"/>
  <c r="H51" l="1"/>
  <c r="H50" s="1"/>
  <c r="H21"/>
  <c r="H32"/>
  <c r="I91"/>
  <c r="H90"/>
  <c r="I90" s="1"/>
  <c r="H89"/>
  <c r="H81"/>
  <c r="H127"/>
  <c r="H113" s="1"/>
  <c r="H153"/>
  <c r="H167"/>
  <c r="H163" s="1"/>
  <c r="H201"/>
  <c r="H27" i="2"/>
  <c r="H152" i="3" l="1"/>
  <c r="H20"/>
  <c r="H14" s="1"/>
  <c r="I81"/>
  <c r="H80"/>
  <c r="I80" s="1"/>
  <c r="I274" s="1"/>
  <c r="H200"/>
  <c r="H199" s="1"/>
  <c r="H87" i="2"/>
  <c r="H274" i="3" l="1"/>
  <c r="H275" s="1"/>
  <c r="I125" i="2"/>
  <c r="I124" s="1"/>
  <c r="I123" s="1"/>
  <c r="H42" l="1"/>
  <c r="H41" s="1"/>
  <c r="H125" l="1"/>
  <c r="H124" s="1"/>
  <c r="H123" s="1"/>
  <c r="H249" l="1"/>
  <c r="H248" s="1"/>
  <c r="I88" l="1"/>
  <c r="I86"/>
  <c r="I84"/>
  <c r="H208" l="1"/>
  <c r="H207" s="1"/>
  <c r="H205"/>
  <c r="H204" s="1"/>
  <c r="H129" l="1"/>
  <c r="H35"/>
  <c r="H172"/>
  <c r="H39"/>
  <c r="I203" l="1"/>
  <c r="H202"/>
  <c r="I202" s="1"/>
  <c r="H66"/>
  <c r="H65" s="1"/>
  <c r="H201" l="1"/>
  <c r="H200" l="1"/>
  <c r="H199" s="1"/>
  <c r="I201"/>
  <c r="I200" s="1"/>
  <c r="I199" s="1"/>
  <c r="I166"/>
  <c r="H165"/>
  <c r="H164" s="1"/>
  <c r="H108"/>
  <c r="H107" s="1"/>
  <c r="H83"/>
  <c r="I83" s="1"/>
  <c r="I164" l="1"/>
  <c r="I165"/>
  <c r="H56" l="1"/>
  <c r="H191" l="1"/>
  <c r="H190" s="1"/>
  <c r="H246"/>
  <c r="H245" s="1"/>
  <c r="H230" l="1"/>
  <c r="H229" s="1"/>
  <c r="H175"/>
  <c r="H174" s="1"/>
  <c r="H111"/>
  <c r="H110" s="1"/>
  <c r="H61" l="1"/>
  <c r="H265" l="1"/>
  <c r="H150"/>
  <c r="H149" s="1"/>
  <c r="H147"/>
  <c r="H146" s="1"/>
  <c r="H145" l="1"/>
  <c r="H171"/>
  <c r="H168" l="1"/>
  <c r="H167" s="1"/>
  <c r="H132"/>
  <c r="H131" s="1"/>
  <c r="H128"/>
  <c r="H178" l="1"/>
  <c r="H72"/>
  <c r="H71" s="1"/>
  <c r="H227"/>
  <c r="H226" s="1"/>
  <c r="H177" l="1"/>
  <c r="H197" l="1"/>
  <c r="H196" s="1"/>
  <c r="H233" l="1"/>
  <c r="H135" l="1"/>
  <c r="H134" s="1"/>
  <c r="H98"/>
  <c r="I93" l="1"/>
  <c r="H127" l="1"/>
  <c r="H105" l="1"/>
  <c r="H104" s="1"/>
  <c r="H75" l="1"/>
  <c r="H74" s="1"/>
  <c r="H239" l="1"/>
  <c r="H217"/>
  <c r="H188"/>
  <c r="H187" s="1"/>
  <c r="H37"/>
  <c r="H59"/>
  <c r="H241" l="1"/>
  <c r="H220"/>
  <c r="H224" l="1"/>
  <c r="H160"/>
  <c r="H143" l="1"/>
  <c r="H142" l="1"/>
  <c r="H141" l="1"/>
  <c r="H267" l="1"/>
  <c r="H264" s="1"/>
  <c r="H260"/>
  <c r="H255"/>
  <c r="H252"/>
  <c r="H237"/>
  <c r="H232" s="1"/>
  <c r="H219"/>
  <c r="H213"/>
  <c r="H194"/>
  <c r="H193" s="1"/>
  <c r="H185"/>
  <c r="H139"/>
  <c r="H138" s="1"/>
  <c r="H137" s="1"/>
  <c r="H181"/>
  <c r="H159"/>
  <c r="H155"/>
  <c r="H154" s="1"/>
  <c r="H102"/>
  <c r="H101" s="1"/>
  <c r="H100" s="1"/>
  <c r="H120"/>
  <c r="H116"/>
  <c r="H115" s="1"/>
  <c r="H96"/>
  <c r="H95" s="1"/>
  <c r="H94" s="1"/>
  <c r="H92"/>
  <c r="H91" s="1"/>
  <c r="I91" s="1"/>
  <c r="I87"/>
  <c r="H52"/>
  <c r="H51" s="1"/>
  <c r="H50" s="1"/>
  <c r="H33"/>
  <c r="H32" s="1"/>
  <c r="H28"/>
  <c r="H26"/>
  <c r="H22"/>
  <c r="H17"/>
  <c r="H16" s="1"/>
  <c r="H21" l="1"/>
  <c r="H20" s="1"/>
  <c r="H184"/>
  <c r="H183" s="1"/>
  <c r="H212"/>
  <c r="H82"/>
  <c r="I82" s="1"/>
  <c r="H180" l="1"/>
  <c r="H163" s="1"/>
  <c r="H157" l="1"/>
  <c r="H153" s="1"/>
  <c r="H119" l="1"/>
  <c r="H48"/>
  <c r="H47" s="1"/>
  <c r="H45"/>
  <c r="H44" s="1"/>
  <c r="H114" l="1"/>
  <c r="H113" s="1"/>
  <c r="H263" l="1"/>
  <c r="H259"/>
  <c r="H258" s="1"/>
  <c r="H257" s="1"/>
  <c r="H254"/>
  <c r="H251"/>
  <c r="H15"/>
  <c r="H14" s="1"/>
  <c r="H211" l="1"/>
  <c r="H262"/>
  <c r="H90"/>
  <c r="I90" s="1"/>
  <c r="H81"/>
  <c r="I81" s="1"/>
  <c r="H210" l="1"/>
  <c r="H80"/>
  <c r="H89"/>
  <c r="H152"/>
  <c r="H274" l="1"/>
  <c r="H275" s="1"/>
  <c r="I80"/>
  <c r="I274" s="1"/>
</calcChain>
</file>

<file path=xl/sharedStrings.xml><?xml version="1.0" encoding="utf-8"?>
<sst xmlns="http://schemas.openxmlformats.org/spreadsheetml/2006/main" count="1698" uniqueCount="189">
  <si>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</si>
  <si>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</si>
  <si>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</si>
  <si>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</si>
  <si>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</si>
  <si>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</si>
  <si>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</si>
  <si>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</si>
  <si>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</si>
  <si>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</si>
  <si>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</si>
  <si>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</si>
  <si>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</si>
  <si>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</si>
  <si>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</si>
  <si>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</si>
  <si>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</si>
  <si>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</si>
  <si>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</si>
  <si>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</si>
  <si>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</si>
  <si>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</si>
  <si>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</si>
  <si>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</si>
  <si>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</si>
  <si>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</si>
  <si>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</si>
  <si>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</si>
  <si>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</si>
  <si>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</si>
  <si>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</si>
  <si>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</si>
  <si>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</si>
  <si>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</si>
  <si>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</si>
  <si>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</si>
  <si>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</si>
  <si>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</si>
  <si>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</si>
  <si>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</si>
  <si>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</si>
  <si>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</si>
  <si>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</si>
  <si>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</si>
  <si>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</si>
  <si>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</si>
  <si>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</si>
  <si>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</si>
  <si>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</si>
  <si>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</si>
  <si>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</si>
  <si>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</si>
  <si>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</si>
  <si>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</si>
  <si>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</si>
  <si>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</si>
  <si>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</si>
  <si>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</si>
  <si>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</si>
  <si>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</si>
  <si>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</si>
  <si>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</si>
  <si>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</si>
  <si>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</si>
  <si>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</si>
  <si>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</si>
  <si>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</si>
  <si>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</si>
  <si>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</si>
  <si>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</si>
  <si>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</si>
  <si>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</si>
  <si>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</si>
  <si>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</si>
  <si>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</si>
  <si>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</si>
  <si>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</si>
  <si>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</si>
  <si>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</si>
  <si>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</si>
  <si>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</si>
  <si>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</si>
  <si>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</si>
  <si>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</si>
  <si>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</si>
  <si>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</si>
  <si>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</si>
  <si>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</si>
  <si>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</si>
  <si>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</si>
  <si>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</si>
  <si>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</si>
  <si>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</si>
  <si>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</si>
  <si>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</si>
  <si>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</si>
  <si>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</si>
  <si>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</si>
  <si>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</si>
  <si>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</si>
  <si>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</si>
  <si>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</si>
  <si>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</si>
  <si>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</si>
  <si>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</si>
  <si>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</si>
  <si>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</si>
  <si>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</si>
  <si>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</si>
  <si>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</si>
  <si>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</si>
  <si>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</si>
  <si>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</si>
  <si>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</si>
  <si>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</si>
  <si>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</si>
  <si>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</si>
  <si>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</si>
  <si>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</si>
  <si>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</si>
  <si>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</si>
  <si>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</si>
  <si>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</si>
  <si>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</si>
  <si>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</si>
  <si>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</si>
  <si>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</si>
  <si>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</si>
  <si>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</si>
  <si>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</si>
  <si>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</si>
  <si>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</si>
  <si>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</si>
  <si>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</si>
  <si>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</si>
  <si>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</si>
  <si>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</si>
  <si>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</si>
  <si>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</si>
  <si>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</si>
  <si>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</si>
  <si>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</si>
  <si>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</si>
  <si>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</si>
  <si>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</si>
  <si>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</si>
  <si>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</si>
  <si>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</si>
  <si>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</si>
  <si>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</si>
  <si>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</si>
  <si>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</si>
  <si>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</si>
  <si>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</si>
  <si>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</si>
  <si>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</si>
  <si>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</si>
  <si>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</si>
  <si>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</si>
  <si>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</si>
  <si>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</si>
  <si>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</si>
  <si>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</si>
  <si>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</si>
  <si>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</si>
  <si>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</si>
  <si>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</si>
  <si>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</si>
  <si>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</si>
  <si>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</si>
  <si>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</si>
  <si>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</si>
  <si>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</si>
  <si>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</si>
  <si>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</si>
  <si>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</si>
  <si>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</si>
  <si>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</si>
  <si>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</si>
  <si>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</si>
  <si>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</si>
  <si>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Приложение № 5</t>
  </si>
  <si>
    <t xml:space="preserve">от 26.03.2020 г.  №109  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</si>
  <si>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</si>
  <si>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</si>
  <si>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</si>
  <si>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</si>
  <si>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</si>
  <si>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00.00.2020 г.  №000 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</si>
</sst>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287"/>
  <sheetViews>
    <sheetView topLeftCell="A263" zoomScale="140" zoomScaleNormal="140" workbookViewId="0">
      <selection activeCell="B273" sqref="B273"/>
    </sheetView>
  </sheetViews>
  <sheetFormatPr defaultColWidth="11.140625" defaultRowHeight="1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6384" width="11.140625" style="4"/>
  </cols>
  <sheetData>
    <row r="1" spans="1:9">
      <c r="H1" s="54" t="s">
        <v>181</v>
      </c>
      <c r="I1" s="54"/>
    </row>
    <row r="2" spans="1:9">
      <c r="G2" s="1"/>
      <c r="H2" s="1"/>
      <c r="I2" s="3" t="s">
        <v>0</v>
      </c>
    </row>
    <row r="3" spans="1:9">
      <c r="G3" s="1"/>
      <c r="H3" s="1"/>
      <c r="I3" s="3" t="s">
        <v>1</v>
      </c>
    </row>
    <row r="4" spans="1:9">
      <c r="G4" s="1"/>
      <c r="H4" s="1"/>
      <c r="I4" s="19" t="s">
        <v>182</v>
      </c>
    </row>
    <row r="5" spans="1:9" s="1" customFormat="1" ht="12.75" customHeight="1">
      <c r="C5" s="18"/>
      <c r="F5" s="2"/>
      <c r="G5" s="50"/>
      <c r="H5" s="50"/>
      <c r="I5" s="51" t="s">
        <v>172</v>
      </c>
    </row>
    <row r="6" spans="1:9" s="1" customFormat="1" ht="12.75" customHeight="1">
      <c r="C6" s="18"/>
      <c r="F6" s="2"/>
      <c r="G6" s="50"/>
      <c r="H6" s="50"/>
      <c r="I6" s="51" t="s">
        <v>0</v>
      </c>
    </row>
    <row r="7" spans="1:9" s="1" customFormat="1" ht="12.75" customHeight="1">
      <c r="C7" s="18"/>
      <c r="F7" s="2"/>
      <c r="G7" s="50"/>
      <c r="H7" s="50"/>
      <c r="I7" s="51" t="s">
        <v>1</v>
      </c>
    </row>
    <row r="8" spans="1:9" s="1" customFormat="1" ht="12.75" customHeight="1">
      <c r="C8" s="18"/>
      <c r="F8" s="2"/>
      <c r="G8" s="50"/>
      <c r="H8" s="50"/>
      <c r="I8" s="52" t="s">
        <v>173</v>
      </c>
    </row>
    <row r="9" spans="1:9" ht="15.75" customHeight="1">
      <c r="B9" s="53" t="s">
        <v>170</v>
      </c>
      <c r="C9" s="53"/>
      <c r="D9" s="53"/>
      <c r="E9" s="53"/>
      <c r="F9" s="53"/>
      <c r="G9" s="53"/>
      <c r="H9" s="53"/>
      <c r="I9" s="53"/>
    </row>
    <row r="10" spans="1:9" ht="11.25" customHeight="1">
      <c r="A10" s="5"/>
      <c r="B10" s="5"/>
      <c r="C10" s="6"/>
      <c r="D10" s="7"/>
      <c r="E10" s="8"/>
      <c r="F10" s="9"/>
      <c r="G10" s="10"/>
      <c r="H10" s="11" t="s">
        <v>2</v>
      </c>
    </row>
    <row r="11" spans="1:9" s="13" customFormat="1" ht="33" customHeight="1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</row>
    <row r="12" spans="1:9" ht="11.25" customHeight="1">
      <c r="A12" s="5"/>
      <c r="B12" s="23"/>
      <c r="C12" s="20"/>
      <c r="D12" s="20"/>
      <c r="E12" s="20"/>
      <c r="F12" s="24"/>
      <c r="G12" s="23"/>
      <c r="H12" s="22" t="s">
        <v>100</v>
      </c>
      <c r="I12" s="22"/>
    </row>
    <row r="13" spans="1:9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</row>
    <row r="14" spans="1:9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55265.799999999996</v>
      </c>
      <c r="I14" s="31"/>
    </row>
    <row r="15" spans="1:9" ht="24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</row>
    <row r="16" spans="1:9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</row>
    <row r="17" spans="1:9" ht="24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</row>
    <row r="18" spans="1:9" ht="14.25" customHeight="1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</row>
    <row r="19" spans="1:9" ht="36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</row>
    <row r="20" spans="1:9" ht="36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28545.8</v>
      </c>
      <c r="I20" s="31"/>
    </row>
    <row r="21" spans="1:9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28545.8</v>
      </c>
      <c r="I21" s="31"/>
    </row>
    <row r="22" spans="1:9" ht="24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28359</v>
      </c>
      <c r="I22" s="31"/>
    </row>
    <row r="23" spans="1:9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21793</v>
      </c>
      <c r="I23" s="31"/>
    </row>
    <row r="24" spans="1:9" ht="24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</row>
    <row r="25" spans="1:9" ht="36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6266</v>
      </c>
      <c r="I25" s="31"/>
    </row>
    <row r="26" spans="1:9" ht="24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38.400000000000006</v>
      </c>
      <c r="I26" s="31"/>
    </row>
    <row r="27" spans="1:9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f>39.7-1.3</f>
        <v>38.400000000000006</v>
      </c>
      <c r="I27" s="31"/>
    </row>
    <row r="28" spans="1:9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69.8</v>
      </c>
      <c r="I28" s="31"/>
    </row>
    <row r="29" spans="1:9" ht="12.75" customHeight="1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66.7</v>
      </c>
      <c r="I29" s="31"/>
    </row>
    <row r="30" spans="1:9" ht="12" customHeight="1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3.1</v>
      </c>
      <c r="I30" s="31"/>
    </row>
    <row r="31" spans="1:9" ht="15" hidden="1" customHeight="1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/>
      <c r="I31" s="31"/>
    </row>
    <row r="32" spans="1:9" hidden="1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0</v>
      </c>
      <c r="I32" s="31"/>
    </row>
    <row r="33" spans="1:9" ht="24" hidden="1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</row>
    <row r="34" spans="1:9" ht="24" hidden="1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</row>
    <row r="35" spans="1:9" ht="24" hidden="1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</row>
    <row r="36" spans="1:9" hidden="1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</row>
    <row r="37" spans="1:9" hidden="1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0</v>
      </c>
      <c r="I37" s="31"/>
    </row>
    <row r="38" spans="1:9" ht="72" hidden="1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0</v>
      </c>
      <c r="I38" s="31"/>
    </row>
    <row r="39" spans="1:9" hidden="1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0</v>
      </c>
      <c r="I39" s="31"/>
    </row>
    <row r="40" spans="1:9" hidden="1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0</v>
      </c>
      <c r="I40" s="31"/>
    </row>
    <row r="41" spans="1:9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78.599999999999994</v>
      </c>
      <c r="I41" s="31"/>
    </row>
    <row r="42" spans="1:9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78.599999999999994</v>
      </c>
      <c r="I42" s="31"/>
    </row>
    <row r="43" spans="1:9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78.599999999999994</v>
      </c>
      <c r="I43" s="31"/>
    </row>
    <row r="44" spans="1:9" ht="24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</row>
    <row r="45" spans="1:9" ht="48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</row>
    <row r="46" spans="1:9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</row>
    <row r="47" spans="1:9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</row>
    <row r="48" spans="1:9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</row>
    <row r="49" spans="1:9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</row>
    <row r="50" spans="1:9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24408.699999999997</v>
      </c>
      <c r="I50" s="31"/>
    </row>
    <row r="51" spans="1:9" ht="24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23606.199999999997</v>
      </c>
      <c r="I51" s="31"/>
    </row>
    <row r="52" spans="1:9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20346.8</v>
      </c>
      <c r="I52" s="31"/>
    </row>
    <row r="53" spans="1:9" ht="15.75" customHeight="1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15550.5</v>
      </c>
      <c r="I53" s="31"/>
    </row>
    <row r="54" spans="1:9" ht="23.25" customHeight="1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</row>
    <row r="55" spans="1:9" ht="27" customHeight="1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4696.3</v>
      </c>
      <c r="I55" s="31"/>
    </row>
    <row r="56" spans="1:9" ht="24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3236.8</v>
      </c>
      <c r="I56" s="31"/>
    </row>
    <row r="57" spans="1:9" ht="24" hidden="1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</row>
    <row r="58" spans="1:9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3236.8</v>
      </c>
      <c r="I58" s="31"/>
    </row>
    <row r="59" spans="1:9" hidden="1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</row>
    <row r="60" spans="1:9" ht="72" hidden="1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</row>
    <row r="61" spans="1:9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22.6</v>
      </c>
      <c r="I61" s="31"/>
    </row>
    <row r="62" spans="1:9" hidden="1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</row>
    <row r="63" spans="1:9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</row>
    <row r="64" spans="1:9" hidden="1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</v>
      </c>
      <c r="I64" s="31"/>
    </row>
    <row r="65" spans="1:9" ht="24" hidden="1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0</v>
      </c>
      <c r="I65" s="31"/>
    </row>
    <row r="66" spans="1:9" ht="24" hidden="1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0</v>
      </c>
      <c r="I66" s="31"/>
    </row>
    <row r="67" spans="1:9" hidden="1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/>
      <c r="I67" s="31"/>
    </row>
    <row r="68" spans="1:9" ht="24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350</v>
      </c>
      <c r="I68" s="31"/>
    </row>
    <row r="69" spans="1:9" ht="24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350</v>
      </c>
      <c r="I69" s="31"/>
    </row>
    <row r="70" spans="1:9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350</v>
      </c>
      <c r="I70" s="31"/>
    </row>
    <row r="71" spans="1:9" ht="48.75" customHeight="1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</row>
    <row r="72" spans="1:9" ht="16.5" customHeight="1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</row>
    <row r="73" spans="1:9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</row>
    <row r="74" spans="1:9" ht="23.25" customHeight="1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441.5</v>
      </c>
      <c r="I74" s="31"/>
    </row>
    <row r="75" spans="1:9" ht="23.25" customHeight="1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441.5</v>
      </c>
      <c r="I75" s="31"/>
    </row>
    <row r="76" spans="1:9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361.5</v>
      </c>
      <c r="I76" s="31"/>
    </row>
    <row r="77" spans="1:9" ht="36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</row>
    <row r="78" spans="1:9" hidden="1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</row>
    <row r="79" spans="1:9" hidden="1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</row>
    <row r="80" spans="1:9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876</v>
      </c>
      <c r="I80" s="31">
        <f t="shared" ref="I80:I88" si="0">H80</f>
        <v>876</v>
      </c>
    </row>
    <row r="81" spans="1:9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876</v>
      </c>
      <c r="I81" s="31">
        <f t="shared" si="0"/>
        <v>876</v>
      </c>
    </row>
    <row r="82" spans="1:9" ht="24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876</v>
      </c>
      <c r="I82" s="31">
        <f t="shared" si="0"/>
        <v>876</v>
      </c>
    </row>
    <row r="83" spans="1:9" ht="24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861</v>
      </c>
      <c r="I83" s="31">
        <f t="shared" si="0"/>
        <v>861</v>
      </c>
    </row>
    <row r="84" spans="1:9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662</v>
      </c>
      <c r="I84" s="31">
        <f t="shared" si="0"/>
        <v>662</v>
      </c>
    </row>
    <row r="85" spans="1:9" ht="24" hidden="1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</row>
    <row r="86" spans="1:9" s="13" customFormat="1" ht="36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199</v>
      </c>
      <c r="I86" s="31">
        <f t="shared" si="0"/>
        <v>199</v>
      </c>
    </row>
    <row r="87" spans="1:9" s="13" customFormat="1" ht="24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</v>
      </c>
      <c r="I87" s="31">
        <f t="shared" si="0"/>
        <v>15</v>
      </c>
    </row>
    <row r="88" spans="1:9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</v>
      </c>
      <c r="I88" s="31">
        <f t="shared" si="0"/>
        <v>15</v>
      </c>
    </row>
    <row r="89" spans="1:9" ht="24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</row>
    <row r="90" spans="1:9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</row>
    <row r="91" spans="1:9">
      <c r="A91" s="10"/>
      <c r="B91" s="3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</row>
    <row r="92" spans="1:9" ht="24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/>
    </row>
    <row r="93" spans="1:9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</row>
    <row r="94" spans="1:9" ht="24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</row>
    <row r="95" spans="1:9" ht="35.25" customHeight="1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</row>
    <row r="96" spans="1:9" ht="27.75" customHeight="1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</row>
    <row r="97" spans="1:9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</row>
    <row r="98" spans="1:9" ht="24" hidden="1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</row>
    <row r="99" spans="1:9" hidden="1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</row>
    <row r="100" spans="1:9" ht="24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</row>
    <row r="101" spans="1:9" ht="24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</row>
    <row r="102" spans="1:9" ht="25.5" customHeight="1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</row>
    <row r="103" spans="1:9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</row>
    <row r="104" spans="1:9" ht="30" customHeight="1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</row>
    <row r="105" spans="1:9" ht="24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</row>
    <row r="106" spans="1:9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</row>
    <row r="107" spans="1:9" ht="24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</row>
    <row r="108" spans="1:9" ht="24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</row>
    <row r="109" spans="1:9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</row>
    <row r="110" spans="1:9" ht="33" customHeight="1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</row>
    <row r="111" spans="1:9" ht="24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</row>
    <row r="112" spans="1:9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</row>
    <row r="113" spans="1:9" ht="13.5" customHeight="1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16094.5</v>
      </c>
      <c r="I113" s="31"/>
    </row>
    <row r="114" spans="1:9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1158.4000000000001</v>
      </c>
      <c r="I114" s="31"/>
    </row>
    <row r="115" spans="1:9" ht="35.25" customHeight="1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781</v>
      </c>
      <c r="I115" s="31"/>
    </row>
    <row r="116" spans="1:9" ht="13.5" customHeight="1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781</v>
      </c>
      <c r="I116" s="31"/>
    </row>
    <row r="117" spans="1:9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600</v>
      </c>
      <c r="I117" s="31"/>
    </row>
    <row r="118" spans="1:9" ht="29.25" customHeight="1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181</v>
      </c>
      <c r="I118" s="31"/>
    </row>
    <row r="119" spans="1:9" ht="33.75" customHeight="1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</row>
    <row r="120" spans="1:9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</row>
    <row r="121" spans="1:9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</row>
    <row r="122" spans="1:9" ht="27" customHeight="1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</row>
    <row r="123" spans="1:9" ht="18.75" customHeight="1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I125" si="1">H124</f>
        <v>102.8</v>
      </c>
      <c r="I123" s="31">
        <f t="shared" si="1"/>
        <v>102.8</v>
      </c>
    </row>
    <row r="124" spans="1:9" ht="27" customHeight="1">
      <c r="A124" s="10"/>
      <c r="B124" s="46" t="s">
        <v>178</v>
      </c>
      <c r="C124" s="47">
        <v>650</v>
      </c>
      <c r="D124" s="48" t="s">
        <v>34</v>
      </c>
      <c r="E124" s="48" t="s">
        <v>45</v>
      </c>
      <c r="F124" s="48" t="s">
        <v>176</v>
      </c>
      <c r="G124" s="49"/>
      <c r="H124" s="45">
        <f t="shared" si="1"/>
        <v>102.8</v>
      </c>
      <c r="I124" s="45">
        <f t="shared" si="1"/>
        <v>102.8</v>
      </c>
    </row>
    <row r="125" spans="1:9" ht="27" customHeight="1">
      <c r="A125" s="10"/>
      <c r="B125" s="46" t="s">
        <v>80</v>
      </c>
      <c r="C125" s="47">
        <v>650</v>
      </c>
      <c r="D125" s="48" t="s">
        <v>34</v>
      </c>
      <c r="E125" s="48" t="s">
        <v>45</v>
      </c>
      <c r="F125" s="48" t="s">
        <v>176</v>
      </c>
      <c r="G125" s="49">
        <v>240</v>
      </c>
      <c r="H125" s="45">
        <f t="shared" si="1"/>
        <v>102.8</v>
      </c>
      <c r="I125" s="45">
        <f t="shared" si="1"/>
        <v>102.8</v>
      </c>
    </row>
    <row r="126" spans="1:9" ht="18" customHeight="1">
      <c r="A126" s="10"/>
      <c r="B126" s="46" t="s">
        <v>99</v>
      </c>
      <c r="C126" s="47">
        <v>650</v>
      </c>
      <c r="D126" s="48" t="s">
        <v>34</v>
      </c>
      <c r="E126" s="48" t="s">
        <v>45</v>
      </c>
      <c r="F126" s="48" t="s">
        <v>176</v>
      </c>
      <c r="G126" s="49">
        <v>244</v>
      </c>
      <c r="H126" s="45">
        <v>102.8</v>
      </c>
      <c r="I126" s="45">
        <v>102.8</v>
      </c>
    </row>
    <row r="127" spans="1:9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</row>
    <row r="128" spans="1:9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</row>
    <row r="129" spans="1:9" ht="36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</row>
    <row r="130" spans="1:9" ht="43.5" customHeight="1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</row>
    <row r="131" spans="1:9" ht="48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</row>
    <row r="132" spans="1:9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</row>
    <row r="133" spans="1:9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</row>
    <row r="134" spans="1:9" ht="24" hidden="1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</row>
    <row r="135" spans="1:9" ht="24" hidden="1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</row>
    <row r="136" spans="1:9" hidden="1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</row>
    <row r="137" spans="1:9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45">
        <f>H138</f>
        <v>12651.6</v>
      </c>
      <c r="I137" s="31"/>
    </row>
    <row r="138" spans="1:9" ht="24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45">
        <f>H139</f>
        <v>12651.6</v>
      </c>
      <c r="I138" s="31"/>
    </row>
    <row r="139" spans="1:9" ht="24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45">
        <f>H140</f>
        <v>12651.6</v>
      </c>
      <c r="I139" s="31"/>
    </row>
    <row r="140" spans="1:9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45">
        <v>12651.6</v>
      </c>
      <c r="I140" s="31"/>
    </row>
    <row r="141" spans="1:9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355</v>
      </c>
      <c r="I141" s="31"/>
    </row>
    <row r="142" spans="1:9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355</v>
      </c>
      <c r="I142" s="31"/>
    </row>
    <row r="143" spans="1:9" ht="24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355</v>
      </c>
      <c r="I143" s="31"/>
    </row>
    <row r="144" spans="1:9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355</v>
      </c>
      <c r="I144" s="31"/>
    </row>
    <row r="145" spans="1:9" hidden="1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</row>
    <row r="146" spans="1:9" ht="48" hidden="1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</row>
    <row r="147" spans="1:9" hidden="1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</row>
    <row r="148" spans="1:9" hidden="1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</row>
    <row r="149" spans="1:9" ht="60" hidden="1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</row>
    <row r="150" spans="1:9" hidden="1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</row>
    <row r="151" spans="1:9" hidden="1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</row>
    <row r="152" spans="1:9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35803.600000000006</v>
      </c>
      <c r="I152" s="31"/>
    </row>
    <row r="153" spans="1:9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1264.2</v>
      </c>
      <c r="I153" s="31"/>
    </row>
    <row r="154" spans="1:9" ht="24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55</v>
      </c>
      <c r="I154" s="31"/>
    </row>
    <row r="155" spans="1:9" ht="24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55</v>
      </c>
      <c r="I155" s="31"/>
    </row>
    <row r="156" spans="1:9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55</v>
      </c>
      <c r="I156" s="31"/>
    </row>
    <row r="157" spans="1:9" ht="24" hidden="1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</row>
    <row r="158" spans="1:9" ht="24" hidden="1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</row>
    <row r="159" spans="1:9" ht="24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</row>
    <row r="160" spans="1:9" ht="24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</row>
    <row r="161" spans="1:9" ht="24" hidden="1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</row>
    <row r="162" spans="1:9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</row>
    <row r="163" spans="1:9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30670.9</v>
      </c>
      <c r="I163" s="31"/>
    </row>
    <row r="164" spans="1:9" ht="36" hidden="1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>
        <f>H164</f>
        <v>0</v>
      </c>
    </row>
    <row r="165" spans="1:9" ht="24" hidden="1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>
        <f>H165</f>
        <v>0</v>
      </c>
    </row>
    <row r="166" spans="1:9" hidden="1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>
        <f>H166</f>
        <v>0</v>
      </c>
    </row>
    <row r="167" spans="1:9" ht="24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3188.5</v>
      </c>
      <c r="I167" s="31"/>
    </row>
    <row r="168" spans="1:9" ht="24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2563.1999999999998</v>
      </c>
      <c r="I168" s="31"/>
    </row>
    <row r="169" spans="1:9" ht="24" hidden="1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</row>
    <row r="170" spans="1:9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v>2563.1999999999998</v>
      </c>
      <c r="I170" s="31"/>
    </row>
    <row r="171" spans="1:9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</row>
    <row r="172" spans="1:9" ht="36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</row>
    <row r="173" spans="1:9" ht="48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</row>
    <row r="174" spans="1:9" ht="48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</row>
    <row r="175" spans="1:9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</row>
    <row r="176" spans="1:9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</row>
    <row r="177" spans="1:9" ht="68.25" customHeight="1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2222.1999999999998</v>
      </c>
      <c r="I177" s="31"/>
    </row>
    <row r="178" spans="1:9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2222.1999999999998</v>
      </c>
      <c r="I178" s="31"/>
    </row>
    <row r="179" spans="1:9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v>2222.1999999999998</v>
      </c>
      <c r="I179" s="31"/>
    </row>
    <row r="180" spans="1:9" ht="45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</row>
    <row r="181" spans="1:9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</row>
    <row r="182" spans="1:9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</row>
    <row r="183" spans="1:9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3868.5</v>
      </c>
      <c r="I183" s="31"/>
    </row>
    <row r="184" spans="1:9" ht="24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120.5</v>
      </c>
      <c r="I184" s="31"/>
    </row>
    <row r="185" spans="1:9" ht="24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120.5</v>
      </c>
      <c r="I185" s="31"/>
    </row>
    <row r="186" spans="1:9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v>120.5</v>
      </c>
      <c r="I186" s="31"/>
    </row>
    <row r="187" spans="1:9" ht="24" hidden="1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0</v>
      </c>
      <c r="I187" s="31"/>
    </row>
    <row r="188" spans="1:9" ht="24" hidden="1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0</v>
      </c>
      <c r="I188" s="31"/>
    </row>
    <row r="189" spans="1:9" hidden="1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/>
      <c r="I189" s="31"/>
    </row>
    <row r="190" spans="1:9" ht="24" hidden="1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</row>
    <row r="191" spans="1:9" ht="24" hidden="1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</row>
    <row r="192" spans="1:9" hidden="1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</row>
    <row r="193" spans="1:9" ht="24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</row>
    <row r="194" spans="1:9" ht="24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</row>
    <row r="195" spans="1:9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</row>
    <row r="196" spans="1:9" ht="12" hidden="1" customHeight="1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</row>
    <row r="197" spans="1:9" ht="24" hidden="1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</row>
    <row r="198" spans="1:9" hidden="1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</row>
    <row r="199" spans="1:9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1104.1999999999998</v>
      </c>
      <c r="I199" s="31">
        <f>I200</f>
        <v>9.4</v>
      </c>
    </row>
    <row r="200" spans="1:9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1104.1999999999998</v>
      </c>
      <c r="I200" s="31">
        <f>I201</f>
        <v>9.4</v>
      </c>
    </row>
    <row r="201" spans="1:9" ht="36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>
        <f>H201</f>
        <v>9.4</v>
      </c>
    </row>
    <row r="202" spans="1:9" ht="24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>
        <f>H202</f>
        <v>9.4</v>
      </c>
    </row>
    <row r="203" spans="1:9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>
        <f>H203</f>
        <v>9.4</v>
      </c>
    </row>
    <row r="204" spans="1:9" ht="48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4.2</v>
      </c>
      <c r="I204" s="31"/>
    </row>
    <row r="205" spans="1:9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4.2</v>
      </c>
      <c r="I205" s="31"/>
    </row>
    <row r="206" spans="1:9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4.2</v>
      </c>
      <c r="I206" s="31"/>
    </row>
    <row r="207" spans="1:9" ht="24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</row>
    <row r="208" spans="1:9" ht="24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</row>
    <row r="209" spans="1:9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</row>
    <row r="210" spans="1:9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24959.100000000002</v>
      </c>
      <c r="I210" s="31"/>
    </row>
    <row r="211" spans="1:9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24959.100000000002</v>
      </c>
      <c r="I211" s="31"/>
    </row>
    <row r="212" spans="1:9" ht="24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</row>
    <row r="213" spans="1:9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</row>
    <row r="214" spans="1:9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</row>
    <row r="215" spans="1:9" ht="24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</row>
    <row r="216" spans="1:9" ht="25.5" customHeight="1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</row>
    <row r="217" spans="1:9" ht="24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</row>
    <row r="218" spans="1:9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</row>
    <row r="219" spans="1:9" ht="24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</row>
    <row r="220" spans="1:9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</row>
    <row r="221" spans="1:9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</row>
    <row r="222" spans="1:9" ht="24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</row>
    <row r="223" spans="1:9" ht="21.75" customHeight="1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</row>
    <row r="224" spans="1:9" ht="24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</row>
    <row r="225" spans="2:9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</row>
    <row r="226" spans="2:9" ht="27" customHeight="1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</row>
    <row r="227" spans="2:9" ht="24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</row>
    <row r="228" spans="2:9" ht="17.25" customHeight="1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</row>
    <row r="229" spans="2:9" ht="39.75" customHeight="1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</row>
    <row r="230" spans="2:9" ht="27" customHeight="1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</row>
    <row r="231" spans="2:9" ht="17.25" customHeight="1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</row>
    <row r="232" spans="2:9" ht="24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15297.9</v>
      </c>
      <c r="I232" s="31"/>
    </row>
    <row r="233" spans="2:9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</row>
    <row r="234" spans="2:9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</row>
    <row r="235" spans="2:9" ht="24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</row>
    <row r="236" spans="2:9" ht="27.75" customHeight="1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</row>
    <row r="237" spans="2:9" ht="24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2694</v>
      </c>
      <c r="I237" s="31"/>
    </row>
    <row r="238" spans="2:9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31">
        <v>2694</v>
      </c>
      <c r="I238" s="31"/>
    </row>
    <row r="239" spans="2:9" hidden="1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</row>
    <row r="240" spans="2:9" ht="72" hidden="1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</row>
    <row r="241" spans="2:9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363.6</v>
      </c>
      <c r="I241" s="31"/>
    </row>
    <row r="242" spans="2:9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</row>
    <row r="243" spans="2:9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2.1</v>
      </c>
      <c r="I243" s="31"/>
    </row>
    <row r="244" spans="2:9" hidden="1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/>
      <c r="I244" s="31"/>
    </row>
    <row r="245" spans="2:9" ht="24" hidden="1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</row>
    <row r="246" spans="2:9" ht="24" hidden="1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</row>
    <row r="247" spans="2:9" hidden="1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</row>
    <row r="248" spans="2:9" ht="24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450</v>
      </c>
      <c r="I248" s="31"/>
    </row>
    <row r="249" spans="2:9" ht="24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450</v>
      </c>
      <c r="I249" s="31"/>
    </row>
    <row r="250" spans="2:9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450</v>
      </c>
      <c r="I250" s="31"/>
    </row>
    <row r="251" spans="2:9" ht="24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</row>
    <row r="252" spans="2:9" ht="24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</row>
    <row r="253" spans="2:9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</row>
    <row r="254" spans="2:9" ht="24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</row>
    <row r="255" spans="2:9" ht="24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</row>
    <row r="256" spans="2:9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</row>
    <row r="257" spans="2:9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</row>
    <row r="258" spans="2:9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</row>
    <row r="259" spans="2:9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</row>
    <row r="260" spans="2:9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</row>
    <row r="261" spans="2:9" ht="15.75" customHeight="1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</row>
    <row r="262" spans="2:9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</row>
    <row r="263" spans="2:9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</row>
    <row r="264" spans="2:9" ht="24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</row>
    <row r="265" spans="2:9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</row>
    <row r="266" spans="2:9" ht="36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</row>
    <row r="267" spans="2:9" ht="24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</row>
    <row r="268" spans="2:9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</row>
    <row r="269" spans="2:9" ht="24">
      <c r="B269" s="33" t="s">
        <v>184</v>
      </c>
      <c r="C269" s="28">
        <v>650</v>
      </c>
      <c r="D269" s="21" t="s">
        <v>183</v>
      </c>
      <c r="E269" s="21" t="s">
        <v>12</v>
      </c>
      <c r="F269" s="21"/>
      <c r="G269" s="30"/>
      <c r="H269" s="31">
        <v>1.3</v>
      </c>
      <c r="I269" s="40"/>
    </row>
    <row r="270" spans="2:9" ht="24">
      <c r="B270" s="33" t="s">
        <v>185</v>
      </c>
      <c r="C270" s="28">
        <v>650</v>
      </c>
      <c r="D270" s="21" t="s">
        <v>183</v>
      </c>
      <c r="E270" s="21" t="s">
        <v>36</v>
      </c>
      <c r="F270" s="21"/>
      <c r="G270" s="30"/>
      <c r="H270" s="31">
        <v>1.3</v>
      </c>
      <c r="I270" s="40"/>
    </row>
    <row r="271" spans="2:9">
      <c r="B271" s="33" t="s">
        <v>174</v>
      </c>
      <c r="C271" s="28">
        <v>650</v>
      </c>
      <c r="D271" s="21" t="s">
        <v>183</v>
      </c>
      <c r="E271" s="21" t="s">
        <v>36</v>
      </c>
      <c r="F271" s="21" t="s">
        <v>106</v>
      </c>
      <c r="G271" s="30"/>
      <c r="H271" s="31">
        <v>1.3</v>
      </c>
      <c r="I271" s="40"/>
    </row>
    <row r="272" spans="2:9">
      <c r="B272" s="33" t="s">
        <v>186</v>
      </c>
      <c r="C272" s="28">
        <v>650</v>
      </c>
      <c r="D272" s="21" t="s">
        <v>183</v>
      </c>
      <c r="E272" s="21" t="s">
        <v>36</v>
      </c>
      <c r="F272" s="21" t="s">
        <v>106</v>
      </c>
      <c r="G272" s="30">
        <v>700</v>
      </c>
      <c r="H272" s="31">
        <v>1.3</v>
      </c>
      <c r="I272" s="40"/>
    </row>
    <row r="273" spans="2:9">
      <c r="B273" s="33" t="s">
        <v>187</v>
      </c>
      <c r="C273" s="28">
        <v>650</v>
      </c>
      <c r="D273" s="21" t="s">
        <v>183</v>
      </c>
      <c r="E273" s="21" t="s">
        <v>36</v>
      </c>
      <c r="F273" s="21" t="s">
        <v>106</v>
      </c>
      <c r="G273" s="30">
        <v>730</v>
      </c>
      <c r="H273" s="31">
        <v>1.3</v>
      </c>
      <c r="I273" s="40"/>
    </row>
    <row r="274" spans="2:9" ht="12.75" customHeight="1">
      <c r="B274" s="42" t="s">
        <v>58</v>
      </c>
      <c r="C274" s="20"/>
      <c r="D274" s="20"/>
      <c r="E274" s="20"/>
      <c r="F274" s="43"/>
      <c r="G274" s="42"/>
      <c r="H274" s="40">
        <f>H14+H80+H89+H113+H152+H199+H210+H257+H262+H269</f>
        <v>136303.69999999998</v>
      </c>
      <c r="I274" s="40">
        <f>I80+I90+I199+I124</f>
        <v>1039.2</v>
      </c>
    </row>
    <row r="275" spans="2:9" ht="15.75" hidden="1" customHeight="1">
      <c r="H275" s="15" t="e">
        <f>H274-#REF!</f>
        <v>#REF!</v>
      </c>
      <c r="I275" s="15"/>
    </row>
    <row r="276" spans="2:9" hidden="1">
      <c r="H276" s="15"/>
    </row>
    <row r="277" spans="2:9" hidden="1"/>
    <row r="278" spans="2:9" hidden="1"/>
    <row r="279" spans="2:9" hidden="1"/>
    <row r="280" spans="2:9" hidden="1"/>
    <row r="281" spans="2:9" hidden="1"/>
    <row r="282" spans="2:9" hidden="1"/>
    <row r="283" spans="2:9" hidden="1"/>
    <row r="284" spans="2:9" hidden="1"/>
    <row r="285" spans="2:9" hidden="1"/>
    <row r="286" spans="2:9" hidden="1"/>
    <row r="287" spans="2:9" hidden="1"/>
  </sheetData>
  <autoFilter ref="A12:I275">
    <filterColumn colId="7">
      <filters>
        <filter val="-"/>
        <filter val="1 005,5"/>
        <filter val="1 063,2"/>
        <filter val="1 090,6"/>
        <filter val="1 104,2"/>
        <filter val="1 158,4"/>
        <filter val="1 200,0"/>
        <filter val="1 339,5"/>
        <filter val="1 482,0"/>
        <filter val="1 486,2"/>
        <filter val="1 518,2"/>
        <filter val="1 619,2"/>
        <filter val="1 640,0"/>
        <filter val="1 688,5"/>
        <filter val="1 693,0"/>
        <filter val="1 826,7"/>
        <filter val="10 879,0"/>
        <filter val="100,0"/>
        <filter val="11,0"/>
        <filter val="12 240,3"/>
        <filter val="120,5"/>
        <filter val="131 363,4"/>
        <filter val="131363,4"/>
        <filter val="14 219,1"/>
        <filter val="14,0"/>
        <filter val="14,6"/>
        <filter val="1482"/>
        <filter val="15 132,9"/>
        <filter val="15 550,5"/>
        <filter val="179,8"/>
        <filter val="181,0"/>
        <filter val="2 204,3"/>
        <filter val="2 222,2"/>
        <filter val="2 529,0"/>
        <filter val="2 821,3"/>
        <filter val="2,1"/>
        <filter val="20 000,0"/>
        <filter val="20 346,8"/>
        <filter val="200,0"/>
        <filter val="21 793,0"/>
        <filter val="22,6"/>
        <filter val="23 676,6"/>
        <filter val="24 096,6"/>
        <filter val="24 394,1"/>
        <filter val="28 359,0"/>
        <filter val="28 468,5"/>
        <filter val="29 170,9"/>
        <filter val="290,0"/>
        <filter val="3 307,2"/>
        <filter val="3 748,0"/>
        <filter val="3 868,5"/>
        <filter val="3,1"/>
        <filter val="3,6"/>
        <filter val="30,0"/>
        <filter val="300,0"/>
        <filter val="300,5"/>
        <filter val="304,0"/>
        <filter val="31,0"/>
        <filter val="329,0"/>
        <filter val="33 694,4"/>
        <filter val="344,7"/>
        <filter val="355,0"/>
        <filter val="361,5"/>
        <filter val="363,6"/>
        <filter val="377,4"/>
        <filter val="39,0"/>
        <filter val="39,7"/>
        <filter val="4 696,3"/>
        <filter val="4 921,1"/>
        <filter val="4,2"/>
        <filter val="409,0"/>
        <filter val="480,0"/>
        <filter val="5 260,2"/>
        <filter val="50,0"/>
        <filter val="51,0"/>
        <filter val="511,3"/>
        <filter val="54 876,4"/>
        <filter val="55,0"/>
        <filter val="57,0"/>
        <filter val="6 266,0"/>
        <filter val="6 507,3"/>
        <filter val="600,0"/>
        <filter val="625,3"/>
        <filter val="655,0"/>
        <filter val="66,7"/>
        <filter val="662,0"/>
        <filter val="69,8"/>
        <filter val="7 361,9"/>
        <filter val="781,0"/>
        <filter val="80,0"/>
        <filter val="854,6"/>
        <filter val="862,0"/>
        <filter val="87,4"/>
        <filter val="876,0"/>
        <filter val="9 339,0"/>
        <filter val="9,4"/>
        <filter val="9,5"/>
      </filters>
    </filterColumn>
  </autoFilter>
  <mergeCells count="2">
    <mergeCell ref="B9:I9"/>
    <mergeCell ref="H1:I1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7"/>
  <sheetViews>
    <sheetView tabSelected="1" topLeftCell="B4" workbookViewId="0">
      <pane xSplit="1" ySplit="9" topLeftCell="D13" activePane="bottomRight" state="frozen"/>
      <selection activeCell="B4" sqref="B4"/>
      <selection pane="topRight" activeCell="C4" sqref="C4"/>
      <selection pane="bottomLeft" activeCell="B13" sqref="B13"/>
      <selection pane="bottomRight" activeCell="H31" sqref="H31"/>
    </sheetView>
  </sheetViews>
  <sheetFormatPr defaultColWidth="11.140625" defaultRowHeight="1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6384" width="11.140625" style="4"/>
  </cols>
  <sheetData>
    <row r="1" spans="1:9">
      <c r="H1" s="54" t="s">
        <v>181</v>
      </c>
      <c r="I1" s="54"/>
    </row>
    <row r="2" spans="1:9">
      <c r="G2" s="1"/>
      <c r="H2" s="1"/>
      <c r="I2" s="3" t="s">
        <v>0</v>
      </c>
    </row>
    <row r="3" spans="1:9">
      <c r="G3" s="1"/>
      <c r="H3" s="1"/>
      <c r="I3" s="3" t="s">
        <v>1</v>
      </c>
    </row>
    <row r="4" spans="1:9">
      <c r="G4" s="1"/>
      <c r="H4" s="1"/>
      <c r="I4" s="19" t="s">
        <v>188</v>
      </c>
    </row>
    <row r="5" spans="1:9" s="1" customFormat="1" ht="12.75" customHeight="1">
      <c r="C5" s="18"/>
      <c r="F5" s="2"/>
      <c r="G5" s="50"/>
      <c r="H5" s="50"/>
      <c r="I5" s="51" t="s">
        <v>172</v>
      </c>
    </row>
    <row r="6" spans="1:9" s="1" customFormat="1" ht="12.75" customHeight="1">
      <c r="C6" s="18"/>
      <c r="F6" s="2"/>
      <c r="G6" s="50"/>
      <c r="H6" s="50"/>
      <c r="I6" s="51" t="s">
        <v>0</v>
      </c>
    </row>
    <row r="7" spans="1:9" s="1" customFormat="1" ht="12.75" customHeight="1">
      <c r="C7" s="18"/>
      <c r="F7" s="2"/>
      <c r="G7" s="50"/>
      <c r="H7" s="50"/>
      <c r="I7" s="51" t="s">
        <v>1</v>
      </c>
    </row>
    <row r="8" spans="1:9" s="1" customFormat="1" ht="12.75" customHeight="1">
      <c r="C8" s="18"/>
      <c r="F8" s="2"/>
      <c r="G8" s="50"/>
      <c r="H8" s="50"/>
      <c r="I8" s="52" t="s">
        <v>173</v>
      </c>
    </row>
    <row r="9" spans="1:9" ht="15.75" customHeight="1">
      <c r="B9" s="53" t="s">
        <v>170</v>
      </c>
      <c r="C9" s="53"/>
      <c r="D9" s="53"/>
      <c r="E9" s="53"/>
      <c r="F9" s="53"/>
      <c r="G9" s="53"/>
      <c r="H9" s="53"/>
      <c r="I9" s="53"/>
    </row>
    <row r="10" spans="1:9" ht="11.25" customHeight="1">
      <c r="A10" s="5"/>
      <c r="B10" s="5"/>
      <c r="C10" s="6"/>
      <c r="D10" s="7"/>
      <c r="E10" s="8"/>
      <c r="F10" s="9"/>
      <c r="G10" s="10"/>
      <c r="H10" s="11" t="s">
        <v>2</v>
      </c>
    </row>
    <row r="11" spans="1:9" s="13" customFormat="1" ht="33" customHeight="1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</row>
    <row r="12" spans="1:9" ht="11.25" customHeight="1">
      <c r="A12" s="5"/>
      <c r="B12" s="23"/>
      <c r="C12" s="20"/>
      <c r="D12" s="20"/>
      <c r="E12" s="20"/>
      <c r="F12" s="24"/>
      <c r="G12" s="23"/>
      <c r="H12" s="22" t="s">
        <v>100</v>
      </c>
      <c r="I12" s="22"/>
    </row>
    <row r="13" spans="1:9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</row>
    <row r="14" spans="1:9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56932.800000000003</v>
      </c>
      <c r="I14" s="31"/>
    </row>
    <row r="15" spans="1:9" ht="24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</row>
    <row r="16" spans="1:9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</row>
    <row r="17" spans="1:9" ht="24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</row>
    <row r="18" spans="1:9" ht="14.25" customHeight="1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</row>
    <row r="19" spans="1:9" ht="36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</row>
    <row r="20" spans="1:9" ht="36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55">
        <f>H21+H32</f>
        <v>27570.799999999999</v>
      </c>
      <c r="I20" s="31"/>
    </row>
    <row r="21" spans="1:9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27442.2</v>
      </c>
      <c r="I21" s="31"/>
    </row>
    <row r="22" spans="1:9" ht="24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27305.599999999999</v>
      </c>
      <c r="I22" s="31"/>
    </row>
    <row r="23" spans="1:9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</row>
    <row r="24" spans="1:9" ht="24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</row>
    <row r="25" spans="1:9" ht="36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6116</v>
      </c>
      <c r="I25" s="31"/>
    </row>
    <row r="26" spans="1:9" ht="24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64.7</v>
      </c>
      <c r="I26" s="31"/>
    </row>
    <row r="27" spans="1:9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v>64.7</v>
      </c>
      <c r="I27" s="31"/>
    </row>
    <row r="28" spans="1:9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71.899999999999991</v>
      </c>
      <c r="I28" s="31"/>
    </row>
    <row r="29" spans="1:9" ht="12.75" customHeight="1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</row>
    <row r="30" spans="1:9" ht="12" customHeight="1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</row>
    <row r="31" spans="1:9" ht="15" customHeight="1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2.1</v>
      </c>
      <c r="I31" s="31"/>
    </row>
    <row r="32" spans="1:9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128.6</v>
      </c>
      <c r="I32" s="31"/>
    </row>
    <row r="33" spans="1:9" ht="24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</row>
    <row r="34" spans="1:9" ht="24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</row>
    <row r="35" spans="1:9" ht="24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</row>
    <row r="36" spans="1:9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</row>
    <row r="37" spans="1:9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78.599999999999994</v>
      </c>
      <c r="I37" s="31"/>
    </row>
    <row r="38" spans="1:9" ht="7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v>78.599999999999994</v>
      </c>
      <c r="I38" s="31"/>
    </row>
    <row r="39" spans="1:9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50</v>
      </c>
      <c r="I39" s="31"/>
    </row>
    <row r="40" spans="1:9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v>50</v>
      </c>
      <c r="I40" s="31"/>
    </row>
    <row r="41" spans="1:9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</row>
    <row r="42" spans="1:9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</row>
    <row r="43" spans="1:9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</row>
    <row r="44" spans="1:9" ht="24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</row>
    <row r="45" spans="1:9" ht="48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</row>
    <row r="46" spans="1:9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</row>
    <row r="47" spans="1:9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</row>
    <row r="48" spans="1:9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</row>
    <row r="49" spans="1:9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</row>
    <row r="50" spans="1:9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27050.7</v>
      </c>
      <c r="I50" s="31"/>
    </row>
    <row r="51" spans="1:9" ht="24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25635.200000000001</v>
      </c>
      <c r="I51" s="31"/>
    </row>
    <row r="52" spans="1:9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22075.8</v>
      </c>
      <c r="I52" s="31"/>
    </row>
    <row r="53" spans="1:9" ht="15.75" customHeight="1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55">
        <v>16878.5</v>
      </c>
      <c r="I53" s="31"/>
    </row>
    <row r="54" spans="1:9" ht="23.25" customHeight="1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</row>
    <row r="55" spans="1:9" ht="27" customHeight="1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</row>
    <row r="56" spans="1:9" ht="24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3535.9</v>
      </c>
      <c r="I56" s="31"/>
    </row>
    <row r="57" spans="1:9" ht="24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</row>
    <row r="58" spans="1:9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v>3535.9</v>
      </c>
      <c r="I58" s="31"/>
    </row>
    <row r="59" spans="1:9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</row>
    <row r="60" spans="1:9" ht="7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</row>
    <row r="61" spans="1:9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23.5</v>
      </c>
      <c r="I61" s="31"/>
    </row>
    <row r="62" spans="1:9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</row>
    <row r="63" spans="1:9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</row>
    <row r="64" spans="1:9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</row>
    <row r="65" spans="1:9" ht="24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</row>
    <row r="66" spans="1:9" ht="24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</row>
    <row r="67" spans="1:9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</row>
    <row r="68" spans="1:9" ht="24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</row>
    <row r="69" spans="1:9" ht="24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</row>
    <row r="70" spans="1:9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</row>
    <row r="71" spans="1:9" ht="48.75" customHeight="1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</row>
    <row r="72" spans="1:9" ht="16.5" customHeight="1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</row>
    <row r="73" spans="1:9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</row>
    <row r="74" spans="1:9" ht="23.25" customHeight="1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</row>
    <row r="75" spans="1:9" ht="23.25" customHeight="1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</row>
    <row r="76" spans="1:9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411.5</v>
      </c>
      <c r="I76" s="31"/>
    </row>
    <row r="77" spans="1:9" ht="36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</row>
    <row r="78" spans="1:9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</row>
    <row r="79" spans="1:9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</row>
    <row r="80" spans="1:9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876</v>
      </c>
      <c r="I80" s="31">
        <f t="shared" ref="I80:I88" si="0">H80</f>
        <v>876</v>
      </c>
    </row>
    <row r="81" spans="1:9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876</v>
      </c>
      <c r="I81" s="31">
        <f t="shared" si="0"/>
        <v>876</v>
      </c>
    </row>
    <row r="82" spans="1:9" ht="24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876</v>
      </c>
      <c r="I82" s="31">
        <f t="shared" si="0"/>
        <v>876</v>
      </c>
    </row>
    <row r="83" spans="1:9" ht="24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860.1</v>
      </c>
      <c r="I83" s="31">
        <f t="shared" si="0"/>
        <v>860.1</v>
      </c>
    </row>
    <row r="84" spans="1:9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v>661.1</v>
      </c>
      <c r="I84" s="31">
        <f t="shared" si="0"/>
        <v>661.1</v>
      </c>
    </row>
    <row r="85" spans="1:9" ht="24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</row>
    <row r="86" spans="1:9" s="13" customFormat="1" ht="36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v>199</v>
      </c>
      <c r="I86" s="31">
        <f t="shared" si="0"/>
        <v>199</v>
      </c>
    </row>
    <row r="87" spans="1:9" s="13" customFormat="1" ht="24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15.9</v>
      </c>
      <c r="I87" s="31">
        <f t="shared" si="0"/>
        <v>15.9</v>
      </c>
    </row>
    <row r="88" spans="1:9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55">
        <v>15.9</v>
      </c>
      <c r="I88" s="31">
        <f t="shared" si="0"/>
        <v>15.9</v>
      </c>
    </row>
    <row r="89" spans="1:9" ht="24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</row>
    <row r="90" spans="1:9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</row>
    <row r="91" spans="1:9">
      <c r="A91" s="10"/>
      <c r="B91" s="38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</row>
    <row r="92" spans="1:9" ht="24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/>
    </row>
    <row r="93" spans="1:9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</row>
    <row r="94" spans="1:9" ht="24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</row>
    <row r="95" spans="1:9" ht="35.25" customHeight="1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</row>
    <row r="96" spans="1:9" ht="27.75" customHeight="1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</row>
    <row r="97" spans="1:9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</row>
    <row r="98" spans="1:9" ht="24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</row>
    <row r="99" spans="1:9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</row>
    <row r="100" spans="1:9" ht="24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</row>
    <row r="101" spans="1:9" ht="24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</row>
    <row r="102" spans="1:9" ht="25.5" customHeight="1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</row>
    <row r="103" spans="1:9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</row>
    <row r="104" spans="1:9" ht="30" customHeight="1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</row>
    <row r="105" spans="1:9" ht="24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</row>
    <row r="106" spans="1:9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</row>
    <row r="107" spans="1:9" ht="24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</row>
    <row r="108" spans="1:9" ht="24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</row>
    <row r="109" spans="1:9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</row>
    <row r="110" spans="1:9" ht="33" customHeight="1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</row>
    <row r="111" spans="1:9" ht="24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</row>
    <row r="112" spans="1:9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</row>
    <row r="113" spans="1:9" ht="13.5" customHeight="1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16082.8</v>
      </c>
      <c r="I113" s="31"/>
    </row>
    <row r="114" spans="1:9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1046.6999999999998</v>
      </c>
      <c r="I114" s="31"/>
    </row>
    <row r="115" spans="1:9" ht="35.25" customHeight="1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669.3</v>
      </c>
      <c r="I115" s="31"/>
    </row>
    <row r="116" spans="1:9" ht="13.5" customHeight="1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669.3</v>
      </c>
      <c r="I116" s="31"/>
    </row>
    <row r="117" spans="1:9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514.29999999999995</v>
      </c>
      <c r="I117" s="31"/>
    </row>
    <row r="118" spans="1:9" ht="29.25" customHeight="1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155</v>
      </c>
      <c r="I118" s="31"/>
    </row>
    <row r="119" spans="1:9" ht="33.75" customHeight="1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</row>
    <row r="120" spans="1:9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</row>
    <row r="121" spans="1:9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</row>
    <row r="122" spans="1:9" ht="27" customHeight="1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</row>
    <row r="123" spans="1:9" ht="18.75" customHeight="1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I125" si="1">H124</f>
        <v>102.8</v>
      </c>
      <c r="I123" s="31"/>
    </row>
    <row r="124" spans="1:9" ht="27" customHeight="1">
      <c r="A124" s="10"/>
      <c r="B124" s="46" t="s">
        <v>178</v>
      </c>
      <c r="C124" s="47">
        <v>650</v>
      </c>
      <c r="D124" s="48" t="s">
        <v>34</v>
      </c>
      <c r="E124" s="48" t="s">
        <v>45</v>
      </c>
      <c r="F124" s="48" t="s">
        <v>176</v>
      </c>
      <c r="G124" s="49"/>
      <c r="H124" s="45">
        <f t="shared" si="1"/>
        <v>102.8</v>
      </c>
      <c r="I124" s="45"/>
    </row>
    <row r="125" spans="1:9" ht="27" customHeight="1">
      <c r="A125" s="10"/>
      <c r="B125" s="46" t="s">
        <v>80</v>
      </c>
      <c r="C125" s="47">
        <v>650</v>
      </c>
      <c r="D125" s="48" t="s">
        <v>34</v>
      </c>
      <c r="E125" s="48" t="s">
        <v>45</v>
      </c>
      <c r="F125" s="48" t="s">
        <v>176</v>
      </c>
      <c r="G125" s="49">
        <v>240</v>
      </c>
      <c r="H125" s="45">
        <f t="shared" si="1"/>
        <v>102.8</v>
      </c>
      <c r="I125" s="45"/>
    </row>
    <row r="126" spans="1:9" ht="18" customHeight="1">
      <c r="A126" s="10"/>
      <c r="B126" s="46" t="s">
        <v>99</v>
      </c>
      <c r="C126" s="47">
        <v>650</v>
      </c>
      <c r="D126" s="48" t="s">
        <v>34</v>
      </c>
      <c r="E126" s="48" t="s">
        <v>45</v>
      </c>
      <c r="F126" s="48" t="s">
        <v>176</v>
      </c>
      <c r="G126" s="49">
        <v>244</v>
      </c>
      <c r="H126" s="45">
        <v>102.8</v>
      </c>
      <c r="I126" s="45"/>
    </row>
    <row r="127" spans="1:9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</row>
    <row r="128" spans="1:9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</row>
    <row r="129" spans="1:9" ht="36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</row>
    <row r="130" spans="1:9" ht="43.5" customHeight="1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</row>
    <row r="131" spans="1:9" ht="48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</row>
    <row r="132" spans="1:9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</row>
    <row r="133" spans="1:9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</row>
    <row r="134" spans="1:9" ht="24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</row>
    <row r="135" spans="1:9" ht="24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</row>
    <row r="136" spans="1:9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</row>
    <row r="137" spans="1:9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45">
        <f>H138</f>
        <v>12651.6</v>
      </c>
      <c r="I137" s="31"/>
    </row>
    <row r="138" spans="1:9" ht="24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45">
        <f>H139</f>
        <v>12651.6</v>
      </c>
      <c r="I138" s="31"/>
    </row>
    <row r="139" spans="1:9" ht="24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45">
        <f>H140</f>
        <v>12651.6</v>
      </c>
      <c r="I139" s="31"/>
    </row>
    <row r="140" spans="1:9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45">
        <v>12651.6</v>
      </c>
      <c r="I140" s="31"/>
    </row>
    <row r="141" spans="1:9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455</v>
      </c>
      <c r="I141" s="31"/>
    </row>
    <row r="142" spans="1:9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455</v>
      </c>
      <c r="I142" s="31"/>
    </row>
    <row r="143" spans="1:9" ht="24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455</v>
      </c>
      <c r="I143" s="31"/>
    </row>
    <row r="144" spans="1:9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455</v>
      </c>
      <c r="I144" s="31"/>
    </row>
    <row r="145" spans="1:9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</row>
    <row r="146" spans="1:9" ht="48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</row>
    <row r="147" spans="1:9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</row>
    <row r="148" spans="1:9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</row>
    <row r="149" spans="1:9" ht="60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</row>
    <row r="150" spans="1:9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</row>
    <row r="151" spans="1:9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</row>
    <row r="152" spans="1:9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36859.300000000003</v>
      </c>
      <c r="I152" s="31"/>
    </row>
    <row r="153" spans="1:9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1271.5</v>
      </c>
      <c r="I153" s="31"/>
    </row>
    <row r="154" spans="1:9" ht="24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62.3</v>
      </c>
      <c r="I154" s="31"/>
    </row>
    <row r="155" spans="1:9" ht="24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62.3</v>
      </c>
      <c r="I155" s="31"/>
    </row>
    <row r="156" spans="1:9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62.3</v>
      </c>
      <c r="I156" s="31"/>
    </row>
    <row r="157" spans="1:9" ht="24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</row>
    <row r="158" spans="1:9" ht="24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</row>
    <row r="159" spans="1:9" ht="24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</row>
    <row r="160" spans="1:9" ht="24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</row>
    <row r="161" spans="1:9" ht="24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</row>
    <row r="162" spans="1:9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</row>
    <row r="163" spans="1:9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31270.9</v>
      </c>
      <c r="I163" s="31"/>
    </row>
    <row r="164" spans="1:9" ht="36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/>
    </row>
    <row r="165" spans="1:9" ht="24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/>
    </row>
    <row r="166" spans="1:9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/>
    </row>
    <row r="167" spans="1:9" ht="24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3788.5</v>
      </c>
      <c r="I167" s="31"/>
    </row>
    <row r="168" spans="1:9" ht="24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3163.2</v>
      </c>
      <c r="I168" s="31"/>
    </row>
    <row r="169" spans="1:9" ht="24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</row>
    <row r="170" spans="1:9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v>3163.2</v>
      </c>
      <c r="I170" s="31"/>
    </row>
    <row r="171" spans="1:9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</row>
    <row r="172" spans="1:9" ht="36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</row>
    <row r="173" spans="1:9" ht="48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</row>
    <row r="174" spans="1:9" ht="48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</row>
    <row r="175" spans="1:9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</row>
    <row r="176" spans="1:9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</row>
    <row r="177" spans="1:9" ht="68.25" customHeight="1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2222.1999999999998</v>
      </c>
      <c r="I177" s="31"/>
    </row>
    <row r="178" spans="1:9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2222.1999999999998</v>
      </c>
      <c r="I178" s="31"/>
    </row>
    <row r="179" spans="1:9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v>2222.1999999999998</v>
      </c>
      <c r="I179" s="31"/>
    </row>
    <row r="180" spans="1:9" ht="45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</row>
    <row r="181" spans="1:9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</row>
    <row r="182" spans="1:9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</row>
    <row r="183" spans="1:9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4316.8999999999996</v>
      </c>
      <c r="I183" s="31"/>
    </row>
    <row r="184" spans="1:9" ht="24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447.9</v>
      </c>
      <c r="I184" s="31"/>
    </row>
    <row r="185" spans="1:9" ht="24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447.9</v>
      </c>
      <c r="I185" s="31"/>
    </row>
    <row r="186" spans="1:9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v>447.9</v>
      </c>
      <c r="I186" s="31"/>
    </row>
    <row r="187" spans="1:9" ht="24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121</v>
      </c>
      <c r="I187" s="31"/>
    </row>
    <row r="188" spans="1:9" ht="24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121</v>
      </c>
      <c r="I188" s="31"/>
    </row>
    <row r="189" spans="1:9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>
        <v>121</v>
      </c>
      <c r="I189" s="31"/>
    </row>
    <row r="190" spans="1:9" ht="24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</row>
    <row r="191" spans="1:9" ht="24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</row>
    <row r="192" spans="1:9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</row>
    <row r="193" spans="1:9" ht="24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</row>
    <row r="194" spans="1:9" ht="24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</row>
    <row r="195" spans="1:9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</row>
    <row r="196" spans="1:9" ht="12" customHeight="1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</row>
    <row r="197" spans="1:9" ht="24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</row>
    <row r="198" spans="1:9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</row>
    <row r="199" spans="1:9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1104.8</v>
      </c>
      <c r="I199" s="31"/>
    </row>
    <row r="200" spans="1:9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1104.8</v>
      </c>
      <c r="I200" s="31"/>
    </row>
    <row r="201" spans="1:9" ht="36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/>
    </row>
    <row r="202" spans="1:9" ht="24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/>
    </row>
    <row r="203" spans="1:9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/>
    </row>
    <row r="204" spans="1:9" ht="48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4.8</v>
      </c>
      <c r="I204" s="31"/>
    </row>
    <row r="205" spans="1:9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4.8</v>
      </c>
      <c r="I205" s="31"/>
    </row>
    <row r="206" spans="1:9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4.8</v>
      </c>
      <c r="I206" s="31"/>
    </row>
    <row r="207" spans="1:9" ht="24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</row>
    <row r="208" spans="1:9" ht="24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</row>
    <row r="209" spans="1:9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</row>
    <row r="210" spans="1:9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25296.9</v>
      </c>
      <c r="I210" s="31"/>
    </row>
    <row r="211" spans="1:9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25296.9</v>
      </c>
      <c r="I211" s="31"/>
    </row>
    <row r="212" spans="1:9" ht="24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</row>
    <row r="213" spans="1:9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</row>
    <row r="214" spans="1:9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</row>
    <row r="215" spans="1:9" ht="24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</row>
    <row r="216" spans="1:9" ht="25.5" customHeight="1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</row>
    <row r="217" spans="1:9" ht="24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</row>
    <row r="218" spans="1:9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</row>
    <row r="219" spans="1:9" ht="24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</row>
    <row r="220" spans="1:9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</row>
    <row r="221" spans="1:9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</row>
    <row r="222" spans="1:9" ht="24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</row>
    <row r="223" spans="1:9" ht="21.75" customHeight="1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</row>
    <row r="224" spans="1:9" ht="24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</row>
    <row r="225" spans="2:9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</row>
    <row r="226" spans="2:9" ht="27" customHeight="1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</row>
    <row r="227" spans="2:9" ht="24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</row>
    <row r="228" spans="2:9" ht="17.25" customHeight="1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</row>
    <row r="229" spans="2:9" ht="39.75" customHeight="1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</row>
    <row r="230" spans="2:9" ht="27" customHeight="1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</row>
    <row r="231" spans="2:9" ht="17.25" customHeight="1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</row>
    <row r="232" spans="2:9" ht="24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15498.7</v>
      </c>
      <c r="I232" s="31"/>
    </row>
    <row r="233" spans="2:9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</row>
    <row r="234" spans="2:9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</row>
    <row r="235" spans="2:9" ht="24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</row>
    <row r="236" spans="2:9" ht="27.75" customHeight="1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</row>
    <row r="237" spans="2:9" ht="24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2893.2</v>
      </c>
      <c r="I237" s="31"/>
    </row>
    <row r="238" spans="2:9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55">
        <v>2893.2</v>
      </c>
      <c r="I238" s="31"/>
    </row>
    <row r="239" spans="2:9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</row>
    <row r="240" spans="2:9" ht="72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</row>
    <row r="241" spans="2:9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365.2</v>
      </c>
      <c r="I241" s="31"/>
    </row>
    <row r="242" spans="2:9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</row>
    <row r="243" spans="2:9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3.7</v>
      </c>
      <c r="I243" s="31"/>
    </row>
    <row r="244" spans="2:9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>
        <v>0</v>
      </c>
      <c r="I244" s="31"/>
    </row>
    <row r="245" spans="2:9" ht="24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</row>
    <row r="246" spans="2:9" ht="24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</row>
    <row r="247" spans="2:9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</row>
    <row r="248" spans="2:9" ht="24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587</v>
      </c>
      <c r="I248" s="31"/>
    </row>
    <row r="249" spans="2:9" ht="24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587</v>
      </c>
      <c r="I249" s="31"/>
    </row>
    <row r="250" spans="2:9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587</v>
      </c>
      <c r="I250" s="31"/>
    </row>
    <row r="251" spans="2:9" ht="24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</row>
    <row r="252" spans="2:9" ht="24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</row>
    <row r="253" spans="2:9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</row>
    <row r="254" spans="2:9" ht="24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</row>
    <row r="255" spans="2:9" ht="24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</row>
    <row r="256" spans="2:9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</row>
    <row r="257" spans="2:9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</row>
    <row r="258" spans="2:9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</row>
    <row r="259" spans="2:9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</row>
    <row r="260" spans="2:9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</row>
    <row r="261" spans="2:9" ht="15.75" customHeight="1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</row>
    <row r="262" spans="2:9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</row>
    <row r="263" spans="2:9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</row>
    <row r="264" spans="2:9" ht="24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</row>
    <row r="265" spans="2:9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</row>
    <row r="266" spans="2:9" ht="36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</row>
    <row r="267" spans="2:9" ht="24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</row>
    <row r="268" spans="2:9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</row>
    <row r="269" spans="2:9" ht="24">
      <c r="B269" s="33" t="s">
        <v>184</v>
      </c>
      <c r="C269" s="28">
        <v>650</v>
      </c>
      <c r="D269" s="21" t="s">
        <v>183</v>
      </c>
      <c r="E269" s="21" t="s">
        <v>12</v>
      </c>
      <c r="F269" s="21"/>
      <c r="G269" s="30"/>
      <c r="H269" s="31">
        <v>1.3</v>
      </c>
      <c r="I269" s="40"/>
    </row>
    <row r="270" spans="2:9" ht="24">
      <c r="B270" s="33" t="s">
        <v>185</v>
      </c>
      <c r="C270" s="28">
        <v>650</v>
      </c>
      <c r="D270" s="21" t="s">
        <v>183</v>
      </c>
      <c r="E270" s="21" t="s">
        <v>36</v>
      </c>
      <c r="F270" s="21"/>
      <c r="G270" s="30"/>
      <c r="H270" s="31">
        <v>1.3</v>
      </c>
      <c r="I270" s="40"/>
    </row>
    <row r="271" spans="2:9">
      <c r="B271" s="33" t="s">
        <v>174</v>
      </c>
      <c r="C271" s="28">
        <v>650</v>
      </c>
      <c r="D271" s="21" t="s">
        <v>183</v>
      </c>
      <c r="E271" s="21" t="s">
        <v>36</v>
      </c>
      <c r="F271" s="21" t="s">
        <v>106</v>
      </c>
      <c r="G271" s="30"/>
      <c r="H271" s="31">
        <v>1.3</v>
      </c>
      <c r="I271" s="40"/>
    </row>
    <row r="272" spans="2:9">
      <c r="B272" s="33" t="s">
        <v>186</v>
      </c>
      <c r="C272" s="28">
        <v>650</v>
      </c>
      <c r="D272" s="21" t="s">
        <v>183</v>
      </c>
      <c r="E272" s="21" t="s">
        <v>36</v>
      </c>
      <c r="F272" s="21" t="s">
        <v>106</v>
      </c>
      <c r="G272" s="30">
        <v>700</v>
      </c>
      <c r="H272" s="31">
        <v>1.3</v>
      </c>
      <c r="I272" s="40"/>
    </row>
    <row r="273" spans="2:9">
      <c r="B273" s="33" t="s">
        <v>187</v>
      </c>
      <c r="C273" s="28">
        <v>650</v>
      </c>
      <c r="D273" s="21" t="s">
        <v>183</v>
      </c>
      <c r="E273" s="21" t="s">
        <v>36</v>
      </c>
      <c r="F273" s="21" t="s">
        <v>106</v>
      </c>
      <c r="G273" s="30">
        <v>730</v>
      </c>
      <c r="H273" s="31">
        <v>1.3</v>
      </c>
      <c r="I273" s="40"/>
    </row>
    <row r="274" spans="2:9" ht="12.75" customHeight="1">
      <c r="B274" s="42" t="s">
        <v>58</v>
      </c>
      <c r="C274" s="20"/>
      <c r="D274" s="20"/>
      <c r="E274" s="20"/>
      <c r="F274" s="43"/>
      <c r="G274" s="42"/>
      <c r="H274" s="40">
        <f>H14+H80+H89+H113+H152+H199+H210+H257+H262+H269</f>
        <v>139353.1</v>
      </c>
      <c r="I274" s="40">
        <f>I80+I90+I199+I124</f>
        <v>927</v>
      </c>
    </row>
    <row r="275" spans="2:9" ht="15.75" customHeight="1">
      <c r="H275" s="15" t="e">
        <f>H274-#REF!</f>
        <v>#REF!</v>
      </c>
      <c r="I275" s="15"/>
    </row>
    <row r="276" spans="2:9" hidden="1">
      <c r="H276" s="15"/>
    </row>
    <row r="277" spans="2:9" hidden="1"/>
    <row r="278" spans="2:9" hidden="1"/>
    <row r="279" spans="2:9" hidden="1"/>
    <row r="280" spans="2:9" hidden="1"/>
    <row r="281" spans="2:9" hidden="1"/>
    <row r="282" spans="2:9" hidden="1"/>
    <row r="283" spans="2:9" hidden="1"/>
    <row r="284" spans="2:9" hidden="1"/>
    <row r="285" spans="2:9" hidden="1"/>
    <row r="286" spans="2:9" hidden="1"/>
    <row r="287" spans="2:9" hidden="1"/>
  </sheetData>
  <autoFilter ref="A12:I275">
    <filterColumn colId="7"/>
  </autoFilter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ведомственные 2020</vt:lpstr>
      <vt:lpstr>ведомственные 2020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2019-03-20T09:32:34Z</cp:lastPrinted>
  <dcterms:created xsi:type="dcterms:W3CDTF">2015-03-19T05:32:40Z</dcterms:created>
  <dcterms:modified xsi:type="dcterms:W3CDTF">2020-06-24T19:56:48Z</dcterms:modified>
</cp:coreProperties>
</file>